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900" windowWidth="15600" windowHeight="109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X9" i="2"/>
  <c r="M4" i="2" l="1"/>
  <c r="J6" i="2"/>
  <c r="J9" i="2" s="1"/>
  <c r="J7" i="2"/>
  <c r="J8" i="2"/>
  <c r="M5" i="2"/>
  <c r="M6" i="2"/>
  <c r="M7" i="2"/>
  <c r="M8" i="2"/>
  <c r="T4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<sst xmlns="http://schemas.openxmlformats.org/spreadsheetml/2006/main" count="31" uniqueCount="28">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</sst>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X4" sqref="X4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17</v>
      </c>
      <c r="B1" s="21"/>
      <c r="C1" s="13">
        <v>45865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16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20</v>
      </c>
      <c r="C2" s="8" t="s">
        <v>21</v>
      </c>
      <c r="D2" s="8" t="s">
        <v>22</v>
      </c>
      <c r="E2" s="8" t="s">
        <v>23</v>
      </c>
      <c r="F2" s="8" t="s">
        <v>2</v>
      </c>
      <c r="G2" s="8" t="s">
        <v>27</v>
      </c>
      <c r="H2" s="8" t="s">
        <v>14</v>
      </c>
      <c r="I2" s="8" t="s">
        <v>24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25</v>
      </c>
      <c r="Q2" s="6" t="s">
        <v>26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18</v>
      </c>
      <c r="B4" s="10">
        <v>150000</v>
      </c>
      <c r="C4" s="3">
        <v>0</v>
      </c>
      <c r="D4" s="3">
        <v>0</v>
      </c>
      <c r="E4" s="3">
        <v>0</v>
      </c>
      <c r="F4" s="3">
        <v>855</v>
      </c>
      <c r="G4" s="3">
        <v>0</v>
      </c>
      <c r="H4" s="3">
        <v>4320</v>
      </c>
      <c r="I4" s="3">
        <v>0</v>
      </c>
      <c r="J4" s="3">
        <f>SUM(C4:I4)</f>
        <v>5175</v>
      </c>
      <c r="K4" s="3">
        <v>0</v>
      </c>
      <c r="L4" s="3">
        <v>0</v>
      </c>
      <c r="M4" s="3">
        <f>J4-K4-L4</f>
        <v>5175</v>
      </c>
      <c r="N4" s="3">
        <v>3</v>
      </c>
      <c r="O4" s="3">
        <v>11</v>
      </c>
      <c r="P4" s="3">
        <v>6131.43</v>
      </c>
      <c r="Q4" s="3">
        <v>2686.4</v>
      </c>
      <c r="R4" s="3">
        <v>20212.61</v>
      </c>
      <c r="S4" s="3">
        <v>36816.720000000001</v>
      </c>
      <c r="T4" s="3">
        <f>SUM(P4:S4)</f>
        <v>65847.16</v>
      </c>
      <c r="U4" s="3">
        <v>59979</v>
      </c>
      <c r="V4" s="3">
        <v>73</v>
      </c>
      <c r="W4" s="3">
        <v>212</v>
      </c>
      <c r="X4" s="3">
        <v>1685</v>
      </c>
    </row>
    <row r="5" spans="1:24" ht="70.5" customHeight="1">
      <c r="A5" s="2"/>
      <c r="B5" s="22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195689.68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0</v>
      </c>
      <c r="E9" s="4">
        <f t="shared" ref="E9:K9" si="1">SUM(E4:E8)</f>
        <v>0</v>
      </c>
      <c r="F9" s="4">
        <f t="shared" si="1"/>
        <v>855</v>
      </c>
      <c r="G9" s="4">
        <f>SUM(G4:G8)</f>
        <v>0</v>
      </c>
      <c r="H9" s="4">
        <f t="shared" si="1"/>
        <v>4320</v>
      </c>
      <c r="I9" s="4">
        <f t="shared" si="1"/>
        <v>0</v>
      </c>
      <c r="J9" s="4">
        <f t="shared" si="1"/>
        <v>5175</v>
      </c>
      <c r="K9" s="4">
        <f t="shared" si="1"/>
        <v>0</v>
      </c>
      <c r="L9" s="4">
        <f>SUM(L4:L8)</f>
        <v>0</v>
      </c>
      <c r="M9" s="4">
        <f>SUM(M4:M8)</f>
        <v>5175</v>
      </c>
      <c r="N9" s="4">
        <f t="shared" ref="N9:P9" si="2">SUM(N4:N8)</f>
        <v>3</v>
      </c>
      <c r="O9" s="4">
        <f t="shared" si="2"/>
        <v>11</v>
      </c>
      <c r="P9" s="4">
        <f t="shared" si="2"/>
        <v>6131.43</v>
      </c>
      <c r="Q9" s="4">
        <f>SUM(Q4:Q8)</f>
        <v>2686.4</v>
      </c>
      <c r="R9" s="4">
        <f>R4+R5+R6+R7+R8</f>
        <v>20212.61</v>
      </c>
      <c r="S9" s="4">
        <f t="shared" ref="S9:W9" si="3">SUM(S4:S8)</f>
        <v>36816.720000000001</v>
      </c>
      <c r="T9" s="4">
        <f t="shared" si="3"/>
        <v>65847.16</v>
      </c>
      <c r="U9" s="4">
        <f>SUM(U4:U8)</f>
        <v>59979</v>
      </c>
      <c r="V9" s="4">
        <f t="shared" si="3"/>
        <v>73</v>
      </c>
      <c r="W9" s="4">
        <f t="shared" si="3"/>
        <v>212</v>
      </c>
      <c r="X9" s="4">
        <f>SUM(X4:X8)</f>
        <v>197374.68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975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2025-07-29T08:35:41Z</dcterms:modified>
</cp:coreProperties>
</file>